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901"/>
  <workbookPr/>
  <mc:AlternateContent xmlns:mc="http://schemas.openxmlformats.org/markup-compatibility/2006">
    <mc:Choice Requires="x15">
      <x15ac:absPath xmlns:x15ac="http://schemas.microsoft.com/office/spreadsheetml/2010/11/ac" url="M:\DTVM\ServicosFiduciarios\Deb\OXE Santa Luz 2E\Controle\Solicitações\Abril.21\1ª Solicitação\SANTA LUZ\"/>
    </mc:Choice>
  </mc:AlternateContent>
  <xr:revisionPtr revIDLastSave="0" documentId="13_ncr:1_{D507700C-6343-4F5E-B7A8-7C96558FB1F2}" xr6:coauthVersionLast="46" xr6:coauthVersionMax="46" xr10:uidLastSave="{00000000-0000-0000-0000-000000000000}"/>
  <bookViews>
    <workbookView xWindow="-120" yWindow="-120" windowWidth="29040" windowHeight="15840" xr2:uid="{00000000-000D-0000-FFFF-FFFF00000000}"/>
  </bookViews>
  <sheets>
    <sheet name="Santa Luz" sheetId="6" r:id="rId1"/>
  </sheets>
  <definedNames>
    <definedName name="_xlnm._FilterDatabase" localSheetId="0" hidden="1">'Santa Luz'!$B$2:$G$2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32" i="6" l="1"/>
</calcChain>
</file>

<file path=xl/sharedStrings.xml><?xml version="1.0" encoding="utf-8"?>
<sst xmlns="http://schemas.openxmlformats.org/spreadsheetml/2006/main" count="119" uniqueCount="75">
  <si>
    <t>Total</t>
  </si>
  <si>
    <t>Data do Pagamento</t>
  </si>
  <si>
    <t>Fornecedor</t>
  </si>
  <si>
    <t>Valor</t>
  </si>
  <si>
    <t>Documento</t>
  </si>
  <si>
    <t>Comentário</t>
  </si>
  <si>
    <t>IMBIL SOLUÇÕES EM BOMBEAMENTO</t>
  </si>
  <si>
    <t>PROFORMA 06042021 - IMBIL - SL</t>
  </si>
  <si>
    <t>FORJASUL CANOAS AS IND. METALUGICA</t>
  </si>
  <si>
    <t>NF-47864 - FORJASUL - SL</t>
  </si>
  <si>
    <t>WEG EQUIPAMENTOS ELETRICOS S.A</t>
  </si>
  <si>
    <t>PROFORMA -131- WEG - SL</t>
  </si>
  <si>
    <t>CROSSFOX COM. DE CONSUDORES ELÉTRICOS LTDA</t>
  </si>
  <si>
    <t>PROFORMA 62486 - CROSSOFOX - SL</t>
  </si>
  <si>
    <t>SIEMENS INFRAESTRUTURAS E INDUSTRIA</t>
  </si>
  <si>
    <t>Painel de Sistema de Proteção e Controle</t>
  </si>
  <si>
    <t>NF - 15996 - SIEMENS - SL</t>
  </si>
  <si>
    <t>NF - 26099 - SIEMENS - SL</t>
  </si>
  <si>
    <t>NF - 32337 - SIEMENS - SL</t>
  </si>
  <si>
    <t>NF - 33067 - SIEMENS - SL</t>
  </si>
  <si>
    <t>NF - 37127 - SIEMENS - SL</t>
  </si>
  <si>
    <t>ALPHENZ INDUSTRIA E SERVIÇOS LTDA</t>
  </si>
  <si>
    <t>ETE</t>
  </si>
  <si>
    <t>PROFORMA 01- ALPHENZ - SL</t>
  </si>
  <si>
    <t>W. VENTILADORES E AR COND. CENTRAL EIRELI</t>
  </si>
  <si>
    <t>PROFORMA - 5  - W. VENTILADORES - SL</t>
  </si>
  <si>
    <t>NOVEMP IND. E COM. LTDA</t>
  </si>
  <si>
    <t>NF - 5296 - NOVEMP - SL</t>
  </si>
  <si>
    <t>CAVACO FORTE SOLUCOES AGROINDU</t>
  </si>
  <si>
    <t>RR AGROFLORESTAL LTDA</t>
  </si>
  <si>
    <t>TRENCH, ROSSI E WATANABE ADVOG</t>
  </si>
  <si>
    <t>REIS GOMES SOCIEDADE DE ADVOGADOS</t>
  </si>
  <si>
    <t>LMENG CONSULTORIA PROJETOS ENGENHARIA LTDA</t>
  </si>
  <si>
    <t>PEDRA BOA COMERCIO DE BRITA LT</t>
  </si>
  <si>
    <t>WALCZAK   WALCZAK LTDA - PLANT</t>
  </si>
  <si>
    <t>J DE A FREIRE - UZI NEGOCIOS</t>
  </si>
  <si>
    <t>Tipo</t>
  </si>
  <si>
    <t>Pagamento</t>
  </si>
  <si>
    <t>Reembolso</t>
  </si>
  <si>
    <t>Advogados</t>
  </si>
  <si>
    <t>Serviço de caminhão-pipa</t>
  </si>
  <si>
    <t>Sistema de Irrigação</t>
  </si>
  <si>
    <t>INAFLEX INDUSTRIA E COMERCIO L</t>
  </si>
  <si>
    <t>COMBITRANS AMAZONAS LTDA</t>
  </si>
  <si>
    <t>LOGPLAN LOG E PLAN LTDA</t>
  </si>
  <si>
    <t>NF 2021-21</t>
  </si>
  <si>
    <t>NF 52911</t>
  </si>
  <si>
    <t>NF 004</t>
  </si>
  <si>
    <t>NF 222</t>
  </si>
  <si>
    <t>NF 5523</t>
  </si>
  <si>
    <t>NF 006</t>
  </si>
  <si>
    <t>NF 41</t>
  </si>
  <si>
    <t>NF 45</t>
  </si>
  <si>
    <t>NF 26</t>
  </si>
  <si>
    <t>NF 8767</t>
  </si>
  <si>
    <t>NF 737</t>
  </si>
  <si>
    <t>ND 2</t>
  </si>
  <si>
    <t>Aquisição de mangueira</t>
  </si>
  <si>
    <t>Transporte</t>
  </si>
  <si>
    <t>Serviços de Silvicultura e Apoio Geral</t>
  </si>
  <si>
    <t>Aceiros</t>
  </si>
  <si>
    <t>Manutenção de viveiros</t>
  </si>
  <si>
    <t>Orientação técnica florestal</t>
  </si>
  <si>
    <t>Engenharia do proprietário</t>
  </si>
  <si>
    <t>Bombas</t>
  </si>
  <si>
    <t>Resistor de aterramento</t>
  </si>
  <si>
    <t>Ferragens</t>
  </si>
  <si>
    <t>Transformador</t>
  </si>
  <si>
    <t>Cabos</t>
  </si>
  <si>
    <t>Sistema de ventilação</t>
  </si>
  <si>
    <t>Água desmineralizada</t>
  </si>
  <si>
    <t>CT - 153743 - COMBITRANS</t>
  </si>
  <si>
    <t>CT - 153732 E 153734 - COMBITRANS</t>
  </si>
  <si>
    <t>CT - 68190 E 68189 - COMBITRANS</t>
  </si>
  <si>
    <t>CT - 68118 - 68131 - 68132 - 68178 - COMBITRANS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</si>
</sst>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-&quot;R$&quot;\ * #,##0.00_-;\-&quot;R$&quot;\ * #,##0.00_-;_-&quot;R$&quot;\ * &quot;-&quot;??_-;_-@_-"/>
  </numFmts>
  <fonts count="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</cellStyleXfs>
  <cellXfs count="31">
    <xf numFmtId="0" fontId="0" fillId="0" borderId="0" xfId="0"/>
    <xf numFmtId="0" fontId="0" fillId="0" borderId="0" xfId="0" applyAlignment="1">
      <alignment vertical="center"/>
    </xf>
    <xf numFmtId="0" fontId="0" fillId="0" borderId="0" xfId="0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vertical="center"/>
    </xf>
    <xf numFmtId="44" fontId="2" fillId="0" borderId="0" xfId="0" applyNumberFormat="1" applyFont="1" applyAlignment="1">
      <alignment horizontal="center" vertical="center"/>
    </xf>
    <xf numFmtId="0" fontId="2" fillId="0" borderId="0" xfId="0" applyFont="1" applyFill="1" applyAlignment="1">
      <alignment vertical="center"/>
    </xf>
    <xf numFmtId="44" fontId="0" fillId="0" borderId="0" xfId="0" applyNumberFormat="1" applyAlignment="1">
      <alignment horizontal="center" vertical="center"/>
    </xf>
    <xf numFmtId="44" fontId="0" fillId="0" borderId="0" xfId="0" applyNumberFormat="1" applyFont="1" applyAlignment="1">
      <alignment horizontal="center" vertical="center"/>
    </xf>
    <xf numFmtId="0" fontId="2" fillId="0" borderId="0" xfId="0" applyFont="1" applyAlignment="1">
      <alignment horizontal="left" vertical="center"/>
    </xf>
    <xf numFmtId="14" fontId="0" fillId="0" borderId="0" xfId="0" applyNumberFormat="1" applyBorder="1" applyAlignment="1">
      <alignment horizontal="left"/>
    </xf>
    <xf numFmtId="14" fontId="0" fillId="2" borderId="0" xfId="0" applyNumberFormat="1" applyFont="1" applyFill="1" applyBorder="1" applyAlignment="1">
      <alignment horizontal="center"/>
    </xf>
    <xf numFmtId="0" fontId="0" fillId="2" borderId="0" xfId="0" applyFont="1" applyFill="1" applyBorder="1" applyAlignment="1">
      <alignment horizontal="left"/>
    </xf>
    <xf numFmtId="44" fontId="0" fillId="2" borderId="0" xfId="1" applyFont="1" applyFill="1" applyBorder="1" applyAlignment="1">
      <alignment horizontal="center"/>
    </xf>
    <xf numFmtId="0" fontId="0" fillId="2" borderId="0" xfId="0" applyFont="1" applyFill="1" applyBorder="1" applyAlignment="1">
      <alignment vertical="center"/>
    </xf>
    <xf numFmtId="0" fontId="2" fillId="0" borderId="0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0" fillId="0" borderId="0" xfId="0" applyFill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0" fillId="2" borderId="0" xfId="0" applyFont="1" applyFill="1" applyBorder="1" applyAlignment="1">
      <alignment horizontal="left" vertical="center" wrapText="1"/>
    </xf>
    <xf numFmtId="0" fontId="2" fillId="0" borderId="0" xfId="0" applyFont="1" applyFill="1" applyAlignment="1">
      <alignment horizontal="center" vertical="center" wrapText="1"/>
    </xf>
    <xf numFmtId="0" fontId="0" fillId="0" borderId="0" xfId="0" applyFill="1" applyBorder="1" applyAlignment="1">
      <alignment horizontal="center" vertical="center" wrapText="1"/>
    </xf>
    <xf numFmtId="14" fontId="0" fillId="3" borderId="1" xfId="0" applyNumberFormat="1" applyFill="1" applyBorder="1" applyAlignment="1">
      <alignment horizontal="center" vertical="center"/>
    </xf>
    <xf numFmtId="0" fontId="0" fillId="3" borderId="1" xfId="0" applyFill="1" applyBorder="1" applyAlignment="1">
      <alignment vertical="center"/>
    </xf>
    <xf numFmtId="44" fontId="0" fillId="3" borderId="1" xfId="1" applyFont="1" applyFill="1" applyBorder="1" applyAlignment="1">
      <alignment horizontal="center" vertical="center"/>
    </xf>
    <xf numFmtId="0" fontId="0" fillId="3" borderId="1" xfId="0" applyFont="1" applyFill="1" applyBorder="1" applyAlignment="1">
      <alignment horizontal="left" vertical="center"/>
    </xf>
    <xf numFmtId="14" fontId="0" fillId="3" borderId="1" xfId="0" applyNumberFormat="1" applyFont="1" applyFill="1" applyBorder="1" applyAlignment="1">
      <alignment horizontal="left" vertical="center"/>
    </xf>
    <xf numFmtId="0" fontId="0" fillId="3" borderId="1" xfId="0" applyFont="1" applyFill="1" applyBorder="1" applyAlignment="1">
      <alignment horizontal="left" vertical="center" wrapText="1"/>
    </xf>
    <xf numFmtId="14" fontId="0" fillId="3" borderId="1" xfId="0" applyNumberFormat="1" applyFont="1" applyFill="1" applyBorder="1" applyAlignment="1">
      <alignment horizontal="center" vertical="center"/>
    </xf>
    <xf numFmtId="0" fontId="0" fillId="3" borderId="1" xfId="0" applyFont="1" applyFill="1" applyBorder="1" applyAlignment="1">
      <alignment vertical="center"/>
    </xf>
    <xf numFmtId="0" fontId="0" fillId="3" borderId="1" xfId="0" applyFill="1" applyBorder="1" applyAlignment="1">
      <alignment horizontal="left" vertical="center"/>
    </xf>
  </cellXfs>
  <cellStyles count="3">
    <cellStyle name="Moeda" xfId="1" builtinId="4"/>
    <cellStyle name="Moeda 2" xfId="2" xr:uid="{3407D492-2553-479A-A919-610D94A4A480}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E0233C2-31FE-4955-B1A0-01684FA9B7F2}">
  <dimension ref="A2:G35"/>
  <sheetViews>
    <sheetView showGridLines="0" tabSelected="1" topLeftCell="B1" zoomScaleNormal="100" workbookViewId="0">
      <pane ySplit="2" topLeftCell="A3" activePane="bottomLeft" state="frozen"/>
      <selection pane="bottomLeft" activeCell="E28" sqref="E28"/>
    </sheetView>
  </sheetViews>
  <sheetFormatPr defaultColWidth="0" defaultRowHeight="15" x14ac:dyDescent="0.25"/>
  <cols>
    <col min="1" max="1" width="2.7109375" style="1" customWidth="1"/>
    <col min="2" max="2" width="20.7109375" style="2" customWidth="1"/>
    <col min="3" max="3" width="46.140625" style="2" customWidth="1"/>
    <col min="4" max="4" width="20.7109375" style="2" customWidth="1"/>
    <col min="5" max="5" width="33.7109375" style="17" customWidth="1"/>
    <col min="6" max="6" width="42.5703125" style="1" customWidth="1"/>
    <col min="7" max="7" width="11" style="1" bestFit="1" customWidth="1"/>
    <col min="8" max="16384" width="9.140625" style="1" hidden="1"/>
  </cols>
  <sheetData>
    <row r="2" spans="2:7" s="4" customFormat="1" x14ac:dyDescent="0.25">
      <c r="B2" s="15" t="s">
        <v>1</v>
      </c>
      <c r="C2" s="15" t="s">
        <v>2</v>
      </c>
      <c r="D2" s="15" t="s">
        <v>3</v>
      </c>
      <c r="E2" s="18" t="s">
        <v>4</v>
      </c>
      <c r="F2" s="15" t="s">
        <v>5</v>
      </c>
      <c r="G2" s="4" t="s">
        <v>36</v>
      </c>
    </row>
    <row r="3" spans="2:7" x14ac:dyDescent="0.25">
      <c r="B3" s="22">
        <v>44280</v>
      </c>
      <c r="C3" s="23" t="s">
        <v>28</v>
      </c>
      <c r="D3" s="24">
        <v>13443.6</v>
      </c>
      <c r="E3" s="27" t="s">
        <v>47</v>
      </c>
      <c r="F3" s="29" t="s">
        <v>61</v>
      </c>
      <c r="G3" s="23" t="s">
        <v>38</v>
      </c>
    </row>
    <row r="4" spans="2:7" x14ac:dyDescent="0.25">
      <c r="B4" s="22">
        <v>44281</v>
      </c>
      <c r="C4" s="23" t="s">
        <v>29</v>
      </c>
      <c r="D4" s="24">
        <v>1250</v>
      </c>
      <c r="E4" s="27" t="s">
        <v>49</v>
      </c>
      <c r="F4" s="29" t="s">
        <v>62</v>
      </c>
      <c r="G4" s="23" t="s">
        <v>38</v>
      </c>
    </row>
    <row r="5" spans="2:7" x14ac:dyDescent="0.25">
      <c r="B5" s="22">
        <v>44281</v>
      </c>
      <c r="C5" s="23" t="s">
        <v>28</v>
      </c>
      <c r="D5" s="24">
        <v>9787.5499999999993</v>
      </c>
      <c r="E5" s="27" t="s">
        <v>50</v>
      </c>
      <c r="F5" s="29" t="s">
        <v>41</v>
      </c>
      <c r="G5" s="23" t="s">
        <v>38</v>
      </c>
    </row>
    <row r="6" spans="2:7" x14ac:dyDescent="0.25">
      <c r="B6" s="22">
        <v>44281</v>
      </c>
      <c r="C6" s="23" t="s">
        <v>30</v>
      </c>
      <c r="D6" s="24">
        <v>7500</v>
      </c>
      <c r="E6" s="27" t="s">
        <v>46</v>
      </c>
      <c r="F6" s="29" t="s">
        <v>39</v>
      </c>
      <c r="G6" s="23" t="s">
        <v>38</v>
      </c>
    </row>
    <row r="7" spans="2:7" x14ac:dyDescent="0.25">
      <c r="B7" s="22">
        <v>44284</v>
      </c>
      <c r="C7" s="23" t="s">
        <v>44</v>
      </c>
      <c r="D7" s="24">
        <v>13000.23</v>
      </c>
      <c r="E7" s="27" t="s">
        <v>55</v>
      </c>
      <c r="F7" s="29" t="s">
        <v>70</v>
      </c>
      <c r="G7" s="23" t="s">
        <v>38</v>
      </c>
    </row>
    <row r="8" spans="2:7" x14ac:dyDescent="0.25">
      <c r="B8" s="22">
        <v>44285</v>
      </c>
      <c r="C8" s="23" t="s">
        <v>35</v>
      </c>
      <c r="D8" s="24">
        <v>21404.25</v>
      </c>
      <c r="E8" s="27" t="s">
        <v>53</v>
      </c>
      <c r="F8" s="29" t="s">
        <v>60</v>
      </c>
      <c r="G8" s="23" t="s">
        <v>38</v>
      </c>
    </row>
    <row r="9" spans="2:7" x14ac:dyDescent="0.25">
      <c r="B9" s="22">
        <v>44285</v>
      </c>
      <c r="C9" s="23" t="s">
        <v>33</v>
      </c>
      <c r="D9" s="24">
        <v>11527</v>
      </c>
      <c r="E9" s="27" t="s">
        <v>48</v>
      </c>
      <c r="F9" s="29" t="s">
        <v>40</v>
      </c>
      <c r="G9" s="23" t="s">
        <v>38</v>
      </c>
    </row>
    <row r="10" spans="2:7" x14ac:dyDescent="0.25">
      <c r="B10" s="22">
        <v>44285</v>
      </c>
      <c r="C10" s="30" t="s">
        <v>31</v>
      </c>
      <c r="D10" s="24">
        <v>2500</v>
      </c>
      <c r="E10" s="27" t="s">
        <v>45</v>
      </c>
      <c r="F10" s="29" t="s">
        <v>39</v>
      </c>
      <c r="G10" s="23" t="s">
        <v>38</v>
      </c>
    </row>
    <row r="11" spans="2:7" x14ac:dyDescent="0.25">
      <c r="B11" s="22">
        <v>44285</v>
      </c>
      <c r="C11" s="30" t="s">
        <v>32</v>
      </c>
      <c r="D11" s="24">
        <v>125435.12</v>
      </c>
      <c r="E11" s="27" t="s">
        <v>54</v>
      </c>
      <c r="F11" s="29" t="s">
        <v>63</v>
      </c>
      <c r="G11" s="23" t="s">
        <v>38</v>
      </c>
    </row>
    <row r="12" spans="2:7" x14ac:dyDescent="0.25">
      <c r="B12" s="22">
        <v>44287</v>
      </c>
      <c r="C12" s="23" t="s">
        <v>34</v>
      </c>
      <c r="D12" s="24">
        <v>8873.86</v>
      </c>
      <c r="E12" s="27" t="s">
        <v>51</v>
      </c>
      <c r="F12" s="23" t="s">
        <v>59</v>
      </c>
      <c r="G12" s="23" t="s">
        <v>38</v>
      </c>
    </row>
    <row r="13" spans="2:7" x14ac:dyDescent="0.25">
      <c r="B13" s="22">
        <v>44287</v>
      </c>
      <c r="C13" s="23" t="s">
        <v>34</v>
      </c>
      <c r="D13" s="24">
        <v>9450</v>
      </c>
      <c r="E13" s="27" t="s">
        <v>52</v>
      </c>
      <c r="F13" s="23" t="s">
        <v>59</v>
      </c>
      <c r="G13" s="23" t="s">
        <v>38</v>
      </c>
    </row>
    <row r="14" spans="2:7" x14ac:dyDescent="0.25">
      <c r="B14" s="22">
        <v>44287</v>
      </c>
      <c r="C14" s="23" t="s">
        <v>43</v>
      </c>
      <c r="D14" s="24">
        <v>15584.67</v>
      </c>
      <c r="E14" s="27" t="s">
        <v>73</v>
      </c>
      <c r="F14" s="26" t="s">
        <v>58</v>
      </c>
      <c r="G14" s="23" t="s">
        <v>38</v>
      </c>
    </row>
    <row r="15" spans="2:7" x14ac:dyDescent="0.25">
      <c r="B15" s="22">
        <v>44287</v>
      </c>
      <c r="C15" s="23" t="s">
        <v>43</v>
      </c>
      <c r="D15" s="24">
        <v>9607.0300000000007</v>
      </c>
      <c r="E15" s="27" t="s">
        <v>71</v>
      </c>
      <c r="F15" s="26" t="s">
        <v>58</v>
      </c>
      <c r="G15" s="23" t="s">
        <v>38</v>
      </c>
    </row>
    <row r="16" spans="2:7" x14ac:dyDescent="0.25">
      <c r="B16" s="22">
        <v>44287</v>
      </c>
      <c r="C16" s="23" t="s">
        <v>43</v>
      </c>
      <c r="D16" s="24">
        <v>16306.51</v>
      </c>
      <c r="E16" s="27" t="s">
        <v>72</v>
      </c>
      <c r="F16" s="26" t="s">
        <v>58</v>
      </c>
      <c r="G16" s="23" t="s">
        <v>38</v>
      </c>
    </row>
    <row r="17" spans="2:7" x14ac:dyDescent="0.25">
      <c r="B17" s="22">
        <v>44292</v>
      </c>
      <c r="C17" s="23" t="s">
        <v>42</v>
      </c>
      <c r="D17" s="24">
        <v>8746</v>
      </c>
      <c r="E17" s="27" t="s">
        <v>56</v>
      </c>
      <c r="F17" s="23" t="s">
        <v>57</v>
      </c>
      <c r="G17" s="23" t="s">
        <v>38</v>
      </c>
    </row>
    <row r="18" spans="2:7" x14ac:dyDescent="0.25">
      <c r="B18" s="22">
        <v>44293</v>
      </c>
      <c r="C18" s="23" t="s">
        <v>43</v>
      </c>
      <c r="D18" s="24">
        <v>29105.97</v>
      </c>
      <c r="E18" s="25" t="s">
        <v>74</v>
      </c>
      <c r="F18" s="26" t="s">
        <v>58</v>
      </c>
      <c r="G18" s="23" t="s">
        <v>38</v>
      </c>
    </row>
    <row r="19" spans="2:7" x14ac:dyDescent="0.25">
      <c r="B19" s="28">
        <v>44301</v>
      </c>
      <c r="C19" s="25" t="s">
        <v>6</v>
      </c>
      <c r="D19" s="24">
        <v>188444.2</v>
      </c>
      <c r="E19" s="27" t="s">
        <v>7</v>
      </c>
      <c r="F19" s="29" t="s">
        <v>64</v>
      </c>
      <c r="G19" s="23" t="s">
        <v>37</v>
      </c>
    </row>
    <row r="20" spans="2:7" x14ac:dyDescent="0.25">
      <c r="B20" s="28">
        <v>44301</v>
      </c>
      <c r="C20" s="25" t="s">
        <v>8</v>
      </c>
      <c r="D20" s="24">
        <v>320535.39</v>
      </c>
      <c r="E20" s="27" t="s">
        <v>9</v>
      </c>
      <c r="F20" s="29" t="s">
        <v>66</v>
      </c>
      <c r="G20" s="23" t="s">
        <v>37</v>
      </c>
    </row>
    <row r="21" spans="2:7" x14ac:dyDescent="0.25">
      <c r="B21" s="28">
        <v>44301</v>
      </c>
      <c r="C21" s="25" t="s">
        <v>10</v>
      </c>
      <c r="D21" s="24">
        <v>101965.16</v>
      </c>
      <c r="E21" s="27" t="s">
        <v>11</v>
      </c>
      <c r="F21" s="29" t="s">
        <v>67</v>
      </c>
      <c r="G21" s="23" t="s">
        <v>37</v>
      </c>
    </row>
    <row r="22" spans="2:7" x14ac:dyDescent="0.25">
      <c r="B22" s="28">
        <v>44301</v>
      </c>
      <c r="C22" s="25" t="s">
        <v>12</v>
      </c>
      <c r="D22" s="24">
        <v>85896.37</v>
      </c>
      <c r="E22" s="27" t="s">
        <v>13</v>
      </c>
      <c r="F22" s="29" t="s">
        <v>68</v>
      </c>
      <c r="G22" s="23" t="s">
        <v>37</v>
      </c>
    </row>
    <row r="23" spans="2:7" x14ac:dyDescent="0.25">
      <c r="B23" s="28">
        <v>44301</v>
      </c>
      <c r="C23" s="25" t="s">
        <v>14</v>
      </c>
      <c r="D23" s="24">
        <v>3386.98</v>
      </c>
      <c r="E23" s="27" t="s">
        <v>16</v>
      </c>
      <c r="F23" s="29" t="s">
        <v>15</v>
      </c>
      <c r="G23" s="23" t="s">
        <v>37</v>
      </c>
    </row>
    <row r="24" spans="2:7" x14ac:dyDescent="0.25">
      <c r="B24" s="28">
        <v>44301</v>
      </c>
      <c r="C24" s="25" t="s">
        <v>14</v>
      </c>
      <c r="D24" s="24">
        <v>149060.54999999999</v>
      </c>
      <c r="E24" s="27" t="s">
        <v>17</v>
      </c>
      <c r="F24" s="29" t="s">
        <v>15</v>
      </c>
      <c r="G24" s="23" t="s">
        <v>37</v>
      </c>
    </row>
    <row r="25" spans="2:7" x14ac:dyDescent="0.25">
      <c r="B25" s="28">
        <v>44301</v>
      </c>
      <c r="C25" s="25" t="s">
        <v>14</v>
      </c>
      <c r="D25" s="24">
        <v>4108.4399999999996</v>
      </c>
      <c r="E25" s="27" t="s">
        <v>18</v>
      </c>
      <c r="F25" s="29" t="s">
        <v>15</v>
      </c>
      <c r="G25" s="23" t="s">
        <v>37</v>
      </c>
    </row>
    <row r="26" spans="2:7" x14ac:dyDescent="0.25">
      <c r="B26" s="28">
        <v>44301</v>
      </c>
      <c r="C26" s="25" t="s">
        <v>14</v>
      </c>
      <c r="D26" s="24">
        <v>117707.33</v>
      </c>
      <c r="E26" s="27" t="s">
        <v>19</v>
      </c>
      <c r="F26" s="29" t="s">
        <v>15</v>
      </c>
      <c r="G26" s="23" t="s">
        <v>37</v>
      </c>
    </row>
    <row r="27" spans="2:7" x14ac:dyDescent="0.25">
      <c r="B27" s="28">
        <v>44301</v>
      </c>
      <c r="C27" s="25" t="s">
        <v>14</v>
      </c>
      <c r="D27" s="24">
        <v>3241.3</v>
      </c>
      <c r="E27" s="27" t="s">
        <v>20</v>
      </c>
      <c r="F27" s="29" t="s">
        <v>15</v>
      </c>
      <c r="G27" s="23" t="s">
        <v>37</v>
      </c>
    </row>
    <row r="28" spans="2:7" x14ac:dyDescent="0.25">
      <c r="B28" s="28">
        <v>44301</v>
      </c>
      <c r="C28" s="25" t="s">
        <v>21</v>
      </c>
      <c r="D28" s="24">
        <v>239550</v>
      </c>
      <c r="E28" s="27" t="s">
        <v>23</v>
      </c>
      <c r="F28" s="29" t="s">
        <v>22</v>
      </c>
      <c r="G28" s="23" t="s">
        <v>37</v>
      </c>
    </row>
    <row r="29" spans="2:7" x14ac:dyDescent="0.25">
      <c r="B29" s="28">
        <v>44301</v>
      </c>
      <c r="C29" s="25" t="s">
        <v>26</v>
      </c>
      <c r="D29" s="24">
        <v>43500</v>
      </c>
      <c r="E29" s="27" t="s">
        <v>27</v>
      </c>
      <c r="F29" s="29" t="s">
        <v>65</v>
      </c>
      <c r="G29" s="23" t="s">
        <v>37</v>
      </c>
    </row>
    <row r="30" spans="2:7" ht="30" x14ac:dyDescent="0.25">
      <c r="B30" s="28">
        <v>44301</v>
      </c>
      <c r="C30" s="25" t="s">
        <v>24</v>
      </c>
      <c r="D30" s="24">
        <v>11663.3</v>
      </c>
      <c r="E30" s="27" t="s">
        <v>25</v>
      </c>
      <c r="F30" s="29" t="s">
        <v>69</v>
      </c>
      <c r="G30" s="23" t="s">
        <v>37</v>
      </c>
    </row>
    <row r="31" spans="2:7" x14ac:dyDescent="0.25">
      <c r="B31" s="11"/>
      <c r="C31" s="12"/>
      <c r="D31" s="13"/>
      <c r="E31" s="19"/>
      <c r="F31" s="14"/>
    </row>
    <row r="32" spans="2:7" s="6" customFormat="1" x14ac:dyDescent="0.25">
      <c r="B32" s="16" t="s">
        <v>0</v>
      </c>
      <c r="C32" s="3"/>
      <c r="D32" s="5">
        <f>SUM(D3:D30)</f>
        <v>1572580.8100000003</v>
      </c>
      <c r="E32" s="20"/>
      <c r="F32" s="4"/>
    </row>
    <row r="33" spans="2:6" s="4" customFormat="1" x14ac:dyDescent="0.25">
      <c r="B33" s="10"/>
      <c r="C33" s="2"/>
      <c r="D33" s="8"/>
      <c r="E33" s="21"/>
      <c r="F33" s="1"/>
    </row>
    <row r="34" spans="2:6" x14ac:dyDescent="0.25">
      <c r="B34" s="9"/>
      <c r="C34" s="3"/>
      <c r="D34" s="5"/>
    </row>
    <row r="35" spans="2:6" x14ac:dyDescent="0.25">
      <c r="D35" s="7"/>
    </row>
  </sheetData>
  <autoFilter ref="B2:G2" xr:uid="{F5FD9BA2-4FDF-4F32-83E4-443EE4EC6D53}">
    <sortState xmlns:xlrd2="http://schemas.microsoft.com/office/spreadsheetml/2017/richdata2" ref="B3:G30">
      <sortCondition ref="B2"/>
    </sortState>
  </autoFilter>
  <pageMargins left="0.7" right="0.7" top="0.75" bottom="0.75" header="0.3" footer="0.3"/>
  <pageSetup paperSize="9" scale="48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Santa Luz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João Pedro Cavalcanti</dc:creator>
  <cp:lastModifiedBy>Francisco Matos Pereira Junior</cp:lastModifiedBy>
  <cp:lastPrinted>2021-03-10T18:08:24Z</cp:lastPrinted>
  <dcterms:created xsi:type="dcterms:W3CDTF">2015-06-05T18:17:20Z</dcterms:created>
  <dcterms:modified xsi:type="dcterms:W3CDTF">2021-04-14T15:49:16Z</dcterms:modified>
</cp:coreProperties>
</file>